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046E6C5A-1544-4CE9-9225-22229EBC3996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2" l="1"/>
  <c r="H55" i="2"/>
  <c r="G55" i="2"/>
  <c r="F55" i="2"/>
  <c r="E55" i="2"/>
  <c r="D55" i="2"/>
  <c r="C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H20" i="1"/>
  <c r="I4" i="1"/>
  <c r="F20" i="1"/>
  <c r="G20" i="1"/>
  <c r="E20" i="1"/>
  <c r="D20" i="1"/>
  <c r="I55" i="2" l="1"/>
  <c r="C20" i="1"/>
  <c r="I20" i="1"/>
</calcChain>
</file>

<file path=xl/sharedStrings.xml><?xml version="1.0" encoding="utf-8"?>
<sst xmlns="http://schemas.openxmlformats.org/spreadsheetml/2006/main" count="44" uniqueCount="32">
  <si>
    <t>Voting Area/Section de vote</t>
  </si>
  <si>
    <t>TOTAL</t>
  </si>
  <si>
    <t>ABSENTEE/HOMEBOUND</t>
  </si>
  <si>
    <t>Polling Place / bureau de scrutin</t>
  </si>
  <si>
    <t>WAVERLEY</t>
  </si>
  <si>
    <t>KAUR, Manjit
(GPM/PVM)</t>
  </si>
  <si>
    <t>NWANKWO, Uche
(MLP/PLM)</t>
  </si>
  <si>
    <t>PANKRATZ, David
(NDP/NPD)</t>
  </si>
  <si>
    <t>REYES, Jon
(PC)</t>
  </si>
  <si>
    <t>ARTHUR A. LEACH SCHOOL</t>
  </si>
  <si>
    <t>BRIDGEWATER FOREST NORTH CONDOMINIUMS</t>
  </si>
  <si>
    <t>SILVERVIEW ESTATES</t>
  </si>
  <si>
    <t>BALLOTS CAST OUTSIDE OF ELECTORAL DIVISION - ADVANCE</t>
  </si>
  <si>
    <t>BALLOTS CAST OUTSIDE OF ELECTORAL DIVISION - INSTITUTIONAL</t>
  </si>
  <si>
    <t>BISON RUN SCHOOL - BallotBox #2</t>
  </si>
  <si>
    <t>CHANCELLOR ELEMENTARY SCHOOL - BallotBox #2</t>
  </si>
  <si>
    <t>ÉCOLE R.H.G. BONNYCASTLE SCHOOL - BallotBox #2</t>
  </si>
  <si>
    <t>ÉCOLE SOUTH POINTE SCHOOL - BallotBox #2</t>
  </si>
  <si>
    <t>ADV-01 LOCAL ELECTION OFFICE - WAVERLEY</t>
  </si>
  <si>
    <t>ADV-02 MANITOBA ISLAMIC ASSOCIATION (MIA) MOSQUE</t>
  </si>
  <si>
    <t>ADV-1 LOCAL ELECTION OFFICE - WAVERLEY</t>
  </si>
  <si>
    <t>ADV-2 MANITOBA ISLAMIC ASSOCIATION (MIA) MOSQUE</t>
  </si>
  <si>
    <t>BISON RUN SCHOOL - BallotBox #1</t>
  </si>
  <si>
    <t>ÉCOLE SOUTH POINTE SCHOOL - BallotBox #1</t>
  </si>
  <si>
    <t>ÉCOLE R.H.G. BONNYCASTLE SCHOOL - BallotBox #1</t>
  </si>
  <si>
    <t>CHANCELLOR ELEMENTARY SCHOOL - BallotBox #1</t>
  </si>
  <si>
    <t>Results by Polling Place / Résultats par centre de scrutin</t>
  </si>
  <si>
    <t>Rejected / Rejetés</t>
  </si>
  <si>
    <t>Declined / Refusés</t>
  </si>
  <si>
    <t>Total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</si>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</sst>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 textRotation="90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Alignment="1">
      <alignment horizontal="center" vertical="center" wrapText="1"/>
    </xf>
    <xf numFmtId="0" fontId="5" fillId="0" borderId="0" xfId="1" applyNumberFormat="1" applyFont="1" applyAlignment="1">
      <alignment horizontal="center" vertical="top" wrapText="1" readingOrder="1"/>
    </xf>
    <xf numFmtId="0" fontId="0" fillId="0" borderId="0" xfId="1" applyNumberFormat="1" applyFont="1"/>
    <xf numFmtId="0" fontId="5" fillId="0" borderId="0" xfId="1" applyNumberFormat="1" applyFont="1" applyAlignment="1">
      <alignment horizontal="center" vertical="center" wrapText="1" readingOrder="1"/>
    </xf>
    <xf numFmtId="3" fontId="5" fillId="0" borderId="7" xfId="1" applyNumberFormat="1" applyFont="1" applyBorder="1" applyAlignment="1">
      <alignment horizontal="left" vertical="center" readingOrder="1"/>
    </xf>
    <xf numFmtId="3" fontId="5" fillId="2" borderId="3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/>
    </xf>
    <xf numFmtId="3" fontId="5" fillId="0" borderId="3" xfId="1" applyNumberFormat="1" applyFont="1" applyBorder="1" applyAlignment="1">
      <alignment horizontal="left" vertical="center" readingOrder="1"/>
    </xf>
    <xf numFmtId="3" fontId="5" fillId="0" borderId="3" xfId="1" applyNumberFormat="1" applyFont="1" applyBorder="1" applyAlignment="1">
      <alignment horizontal="left" vertical="center" wrapText="1" readingOrder="1"/>
    </xf>
    <xf numFmtId="3" fontId="2" fillId="0" borderId="7" xfId="1" applyNumberFormat="1" applyFont="1" applyBorder="1" applyAlignment="1">
      <alignment horizontal="left" vertical="center" wrapText="1"/>
    </xf>
    <xf numFmtId="3" fontId="2" fillId="0" borderId="10" xfId="1" applyNumberFormat="1" applyFont="1" applyBorder="1" applyAlignment="1">
      <alignment horizontal="left" vertical="center" wrapText="1"/>
    </xf>
    <xf numFmtId="3" fontId="0" fillId="0" borderId="10" xfId="1" applyNumberFormat="1" applyFont="1" applyBorder="1" applyAlignment="1">
      <alignment vertical="center"/>
    </xf>
    <xf numFmtId="3" fontId="0" fillId="0" borderId="3" xfId="1" applyNumberFormat="1" applyFont="1" applyBorder="1" applyAlignment="1">
      <alignment vertical="center" wrapText="1"/>
    </xf>
    <xf numFmtId="3" fontId="5" fillId="2" borderId="9" xfId="1" applyNumberFormat="1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3" fontId="5" fillId="2" borderId="11" xfId="1" applyNumberFormat="1" applyFont="1" applyFill="1" applyBorder="1" applyAlignment="1">
      <alignment horizontal="center" vertical="center"/>
    </xf>
    <xf numFmtId="3" fontId="5" fillId="2" borderId="10" xfId="1" applyNumberFormat="1" applyFont="1" applyFill="1" applyBorder="1" applyAlignment="1">
      <alignment horizontal="center" vertical="center"/>
    </xf>
    <xf numFmtId="3" fontId="0" fillId="0" borderId="3" xfId="1" applyNumberFormat="1" applyFont="1" applyBorder="1" applyAlignment="1">
      <alignment vertical="center"/>
    </xf>
    <xf numFmtId="0" fontId="8" fillId="2" borderId="12" xfId="0" applyFont="1" applyFill="1" applyBorder="1" applyAlignment="1">
      <alignment horizontal="left" vertical="center" wrapText="1" readingOrder="1"/>
    </xf>
    <xf numFmtId="0" fontId="8" fillId="2" borderId="0" xfId="0" applyFont="1" applyFill="1" applyBorder="1" applyAlignment="1">
      <alignment horizontal="left" vertical="center" wrapText="1" readingOrder="1"/>
    </xf>
    <xf numFmtId="3" fontId="7" fillId="0" borderId="8" xfId="1" applyNumberFormat="1" applyFont="1" applyFill="1" applyBorder="1" applyAlignment="1">
      <alignment horizontal="left" vertical="center"/>
    </xf>
    <xf numFmtId="3" fontId="5" fillId="2" borderId="5" xfId="1" applyNumberFormat="1" applyFont="1" applyFill="1" applyBorder="1" applyAlignment="1">
      <alignment horizontal="left" vertical="center"/>
    </xf>
    <xf numFmtId="3" fontId="5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3" fontId="9" fillId="3" borderId="3" xfId="1" applyNumberFormat="1" applyFont="1" applyFill="1" applyBorder="1" applyAlignment="1">
      <alignment horizontal="left" vertical="center"/>
    </xf>
    <xf numFmtId="3" fontId="9" fillId="3" borderId="4" xfId="1" applyNumberFormat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left" vertical="center" wrapText="1"/>
    </xf>
    <xf numFmtId="3" fontId="9" fillId="3" borderId="3" xfId="1" applyNumberFormat="1" applyFont="1" applyFill="1" applyBorder="1" applyAlignment="1">
      <alignment horizontal="center" vertical="center"/>
    </xf>
    <xf numFmtId="3" fontId="9" fillId="4" borderId="3" xfId="1" applyNumberFormat="1" applyFont="1" applyFill="1" applyBorder="1" applyAlignment="1">
      <alignment horizontal="center" vertical="center"/>
    </xf>
    <xf numFmtId="3" fontId="9" fillId="4" borderId="6" xfId="1" applyNumberFormat="1" applyFont="1" applyFill="1" applyBorder="1" applyAlignment="1">
      <alignment horizontal="center" vertical="center"/>
    </xf>
    <xf numFmtId="3" fontId="3" fillId="5" borderId="3" xfId="1" applyNumberFormat="1" applyFont="1" applyFill="1" applyBorder="1" applyAlignment="1">
      <alignment horizontal="center" vertical="center"/>
    </xf>
    <xf numFmtId="3" fontId="3" fillId="5" borderId="10" xfId="1" applyNumberFormat="1" applyFont="1" applyFill="1" applyBorder="1" applyAlignment="1">
      <alignment horizontal="center" vertical="center"/>
    </xf>
    <xf numFmtId="3" fontId="5" fillId="6" borderId="10" xfId="1" applyNumberFormat="1" applyFont="1" applyFill="1" applyBorder="1" applyAlignment="1">
      <alignment horizontal="center" vertical="center" wrapText="1"/>
    </xf>
    <xf numFmtId="3" fontId="9" fillId="7" borderId="3" xfId="1" applyNumberFormat="1" applyFont="1" applyFill="1" applyBorder="1" applyAlignment="1">
      <alignment horizontal="center" vertical="center"/>
    </xf>
    <xf numFmtId="3" fontId="9" fillId="7" borderId="4" xfId="1" applyNumberFormat="1" applyFont="1" applyFill="1" applyBorder="1" applyAlignment="1">
      <alignment horizontal="center" vertical="center"/>
    </xf>
    <xf numFmtId="3" fontId="3" fillId="8" borderId="3" xfId="1" applyNumberFormat="1" applyFont="1" applyFill="1" applyBorder="1" applyAlignment="1">
      <alignment horizontal="center" vertical="center"/>
    </xf>
    <xf numFmtId="3" fontId="5" fillId="9" borderId="3" xfId="1" applyNumberFormat="1" applyFont="1" applyFill="1" applyBorder="1" applyAlignment="1">
      <alignment horizontal="center" vertical="center" wrapText="1"/>
    </xf>
    <xf numFmtId="3" fontId="9" fillId="10" borderId="3" xfId="1" applyNumberFormat="1" applyFont="1" applyFill="1" applyBorder="1" applyAlignment="1">
      <alignment horizontal="center" vertical="center"/>
    </xf>
    <xf numFmtId="3" fontId="9" fillId="10" borderId="4" xfId="1" applyNumberFormat="1" applyFont="1" applyFill="1" applyBorder="1" applyAlignment="1">
      <alignment horizontal="center" vertical="center"/>
    </xf>
    <xf numFmtId="3" fontId="3" fillId="11" borderId="3" xfId="1" applyNumberFormat="1" applyFont="1" applyFill="1" applyBorder="1" applyAlignment="1">
      <alignment horizontal="center" vertical="center"/>
    </xf>
    <xf numFmtId="3" fontId="5" fillId="12" borderId="3" xfId="1" applyNumberFormat="1" applyFont="1" applyFill="1" applyBorder="1" applyAlignment="1">
      <alignment horizontal="center" vertical="center" wrapText="1"/>
    </xf>
    <xf numFmtId="3" fontId="9" fillId="13" borderId="3" xfId="1" applyNumberFormat="1" applyFont="1" applyFill="1" applyBorder="1" applyAlignment="1">
      <alignment horizontal="center" vertical="center"/>
    </xf>
    <xf numFmtId="3" fontId="9" fillId="13" borderId="4" xfId="1" applyNumberFormat="1" applyFont="1" applyFill="1" applyBorder="1" applyAlignment="1">
      <alignment horizontal="center" vertical="center"/>
    </xf>
    <xf numFmtId="3" fontId="3" fillId="14" borderId="3" xfId="1" applyNumberFormat="1" applyFont="1" applyFill="1" applyBorder="1" applyAlignment="1">
      <alignment horizontal="center" vertical="center"/>
    </xf>
    <xf numFmtId="3" fontId="5" fillId="15" borderId="3" xfId="1" applyNumberFormat="1" applyFont="1" applyFill="1" applyBorder="1" applyAlignment="1">
      <alignment horizontal="center" vertical="center" wrapText="1"/>
    </xf>
    <xf numFmtId="3" fontId="9" fillId="3" borderId="7" xfId="1" applyNumberFormat="1" applyFont="1" applyFill="1" applyBorder="1" applyAlignment="1">
      <alignment horizontal="left" vertical="center"/>
    </xf>
    <xf numFmtId="3" fontId="9" fillId="3" borderId="10" xfId="1" applyNumberFormat="1" applyFont="1" applyFill="1" applyBorder="1" applyAlignment="1">
      <alignment horizontal="left" vertical="center"/>
    </xf>
    <xf numFmtId="3" fontId="9" fillId="4" borderId="13" xfId="1" applyNumberFormat="1" applyFont="1" applyFill="1" applyBorder="1" applyAlignment="1">
      <alignment horizontal="center" vertical="center" textRotation="90" wrapText="1" readingOrder="1"/>
    </xf>
    <xf numFmtId="3" fontId="9" fillId="7" borderId="13" xfId="1" applyNumberFormat="1" applyFont="1" applyFill="1" applyBorder="1" applyAlignment="1">
      <alignment horizontal="center" vertical="center" textRotation="90" wrapText="1" readingOrder="1"/>
    </xf>
    <xf numFmtId="3" fontId="9" fillId="10" borderId="13" xfId="1" applyNumberFormat="1" applyFont="1" applyFill="1" applyBorder="1" applyAlignment="1">
      <alignment horizontal="center" vertical="center" textRotation="90" wrapText="1" readingOrder="1"/>
    </xf>
    <xf numFmtId="3" fontId="9" fillId="13" borderId="13" xfId="1" applyNumberFormat="1" applyFont="1" applyFill="1" applyBorder="1" applyAlignment="1">
      <alignment horizontal="center" vertical="center" textRotation="90" wrapText="1" readingOrder="1"/>
    </xf>
    <xf numFmtId="3" fontId="9" fillId="3" borderId="13" xfId="1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CBD4C5"/>
      <color rgb="FF29753A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20"/>
  <sheetViews>
    <sheetView showGridLines="0" tabSelected="1" zoomScaleNormal="100" workbookViewId="0">
      <selection activeCell="K1" sqref="K1"/>
    </sheetView>
  </sheetViews>
  <sheetFormatPr defaultColWidth="9.140625" defaultRowHeight="12.75" x14ac:dyDescent="0.2"/>
  <cols>
    <col min="1" max="1" width="9.140625" style="1"/>
    <col min="2" max="2" width="37.285156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customHeight="1" x14ac:dyDescent="0.3">
      <c r="A1" s="24" t="s">
        <v>4</v>
      </c>
      <c r="B1" s="25"/>
      <c r="C1" s="25"/>
      <c r="D1" s="25"/>
      <c r="E1" s="25"/>
      <c r="F1" s="25"/>
      <c r="G1" s="25"/>
      <c r="H1" s="25"/>
      <c r="I1" s="25"/>
      <c r="J1" s="3"/>
    </row>
    <row r="2" spans="1:18" ht="18.75" x14ac:dyDescent="0.3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3"/>
    </row>
    <row r="3" spans="1:18" ht="99.75" customHeight="1" x14ac:dyDescent="0.2">
      <c r="A3" s="51" t="s">
        <v>3</v>
      </c>
      <c r="B3" s="52"/>
      <c r="C3" s="53" t="s">
        <v>5</v>
      </c>
      <c r="D3" s="54" t="s">
        <v>6</v>
      </c>
      <c r="E3" s="55" t="s">
        <v>7</v>
      </c>
      <c r="F3" s="56" t="s">
        <v>8</v>
      </c>
      <c r="G3" s="57" t="s">
        <v>27</v>
      </c>
      <c r="H3" s="57" t="s">
        <v>28</v>
      </c>
      <c r="I3" s="57" t="s">
        <v>29</v>
      </c>
      <c r="J3" s="4"/>
    </row>
    <row r="4" spans="1:18" ht="15" customHeight="1" x14ac:dyDescent="0.25">
      <c r="A4" s="10" t="s">
        <v>9</v>
      </c>
      <c r="B4" s="17"/>
      <c r="C4" s="38">
        <v>11</v>
      </c>
      <c r="D4" s="42">
        <v>56</v>
      </c>
      <c r="E4" s="46">
        <v>264</v>
      </c>
      <c r="F4" s="50">
        <v>188</v>
      </c>
      <c r="G4" s="11">
        <v>0</v>
      </c>
      <c r="H4" s="11">
        <v>2</v>
      </c>
      <c r="I4" s="11">
        <f>SUM(C4:H4)</f>
        <v>521</v>
      </c>
      <c r="J4" s="6"/>
      <c r="L4" s="7"/>
      <c r="M4" s="8"/>
      <c r="N4" s="7"/>
      <c r="O4" s="7"/>
      <c r="P4" s="7"/>
      <c r="Q4" s="7"/>
      <c r="R4" s="7"/>
    </row>
    <row r="5" spans="1:18" ht="15" customHeight="1" x14ac:dyDescent="0.25">
      <c r="A5" s="10" t="s">
        <v>22</v>
      </c>
      <c r="B5" s="17"/>
      <c r="C5" s="38">
        <v>6</v>
      </c>
      <c r="D5" s="42">
        <v>69</v>
      </c>
      <c r="E5" s="46">
        <v>212</v>
      </c>
      <c r="F5" s="50">
        <v>217</v>
      </c>
      <c r="G5" s="11">
        <v>0</v>
      </c>
      <c r="H5" s="11">
        <v>2</v>
      </c>
      <c r="I5" s="11">
        <f t="shared" ref="I5:I19" si="0">SUM(C5:H5)</f>
        <v>506</v>
      </c>
      <c r="J5" s="6"/>
      <c r="M5" s="8"/>
    </row>
    <row r="6" spans="1:18" ht="15" customHeight="1" x14ac:dyDescent="0.25">
      <c r="A6" s="10" t="s">
        <v>14</v>
      </c>
      <c r="B6" s="17"/>
      <c r="C6" s="38">
        <v>7</v>
      </c>
      <c r="D6" s="42">
        <v>53</v>
      </c>
      <c r="E6" s="46">
        <v>198</v>
      </c>
      <c r="F6" s="50">
        <v>210</v>
      </c>
      <c r="G6" s="11">
        <v>0</v>
      </c>
      <c r="H6" s="11">
        <v>2</v>
      </c>
      <c r="I6" s="11">
        <f t="shared" si="0"/>
        <v>470</v>
      </c>
      <c r="J6" s="6"/>
      <c r="M6" s="8"/>
    </row>
    <row r="7" spans="1:18" ht="15" customHeight="1" x14ac:dyDescent="0.25">
      <c r="A7" s="10" t="s">
        <v>10</v>
      </c>
      <c r="B7" s="17"/>
      <c r="C7" s="38">
        <v>4</v>
      </c>
      <c r="D7" s="42">
        <v>7</v>
      </c>
      <c r="E7" s="46">
        <v>19</v>
      </c>
      <c r="F7" s="50">
        <v>33</v>
      </c>
      <c r="G7" s="11">
        <v>0</v>
      </c>
      <c r="H7" s="11">
        <v>0</v>
      </c>
      <c r="I7" s="11">
        <f t="shared" si="0"/>
        <v>63</v>
      </c>
      <c r="J7" s="6"/>
      <c r="M7" s="8"/>
    </row>
    <row r="8" spans="1:18" ht="15" customHeight="1" x14ac:dyDescent="0.25">
      <c r="A8" s="10" t="s">
        <v>25</v>
      </c>
      <c r="B8" s="17"/>
      <c r="C8" s="38">
        <v>8</v>
      </c>
      <c r="D8" s="42">
        <v>35</v>
      </c>
      <c r="E8" s="46">
        <v>126</v>
      </c>
      <c r="F8" s="50">
        <v>128</v>
      </c>
      <c r="G8" s="11">
        <v>1</v>
      </c>
      <c r="H8" s="11">
        <v>0</v>
      </c>
      <c r="I8" s="11">
        <f t="shared" si="0"/>
        <v>298</v>
      </c>
      <c r="J8" s="6"/>
      <c r="M8" s="8"/>
    </row>
    <row r="9" spans="1:18" ht="15" customHeight="1" x14ac:dyDescent="0.25">
      <c r="A9" s="10" t="s">
        <v>15</v>
      </c>
      <c r="B9" s="17"/>
      <c r="C9" s="38">
        <v>5</v>
      </c>
      <c r="D9" s="42">
        <v>29</v>
      </c>
      <c r="E9" s="46">
        <v>125</v>
      </c>
      <c r="F9" s="50">
        <v>139</v>
      </c>
      <c r="G9" s="11">
        <v>0</v>
      </c>
      <c r="H9" s="11">
        <v>0</v>
      </c>
      <c r="I9" s="11">
        <f t="shared" si="0"/>
        <v>298</v>
      </c>
      <c r="J9" s="6"/>
      <c r="M9" s="8"/>
    </row>
    <row r="10" spans="1:18" ht="15" customHeight="1" x14ac:dyDescent="0.25">
      <c r="A10" s="10" t="s">
        <v>24</v>
      </c>
      <c r="B10" s="17"/>
      <c r="C10" s="38">
        <v>5</v>
      </c>
      <c r="D10" s="42">
        <v>55</v>
      </c>
      <c r="E10" s="46">
        <v>232</v>
      </c>
      <c r="F10" s="50">
        <v>195</v>
      </c>
      <c r="G10" s="11">
        <v>0</v>
      </c>
      <c r="H10" s="11">
        <v>0</v>
      </c>
      <c r="I10" s="11">
        <f t="shared" si="0"/>
        <v>487</v>
      </c>
      <c r="J10" s="6"/>
      <c r="M10" s="8"/>
    </row>
    <row r="11" spans="1:18" ht="15" customHeight="1" x14ac:dyDescent="0.25">
      <c r="A11" s="10" t="s">
        <v>16</v>
      </c>
      <c r="B11" s="17"/>
      <c r="C11" s="38">
        <v>9</v>
      </c>
      <c r="D11" s="42">
        <v>52</v>
      </c>
      <c r="E11" s="46">
        <v>188</v>
      </c>
      <c r="F11" s="50">
        <v>130</v>
      </c>
      <c r="G11" s="11">
        <v>0</v>
      </c>
      <c r="H11" s="11">
        <v>1</v>
      </c>
      <c r="I11" s="11">
        <f t="shared" si="0"/>
        <v>380</v>
      </c>
      <c r="J11" s="6"/>
      <c r="M11" s="8"/>
    </row>
    <row r="12" spans="1:18" ht="15" customHeight="1" x14ac:dyDescent="0.25">
      <c r="A12" s="10" t="s">
        <v>23</v>
      </c>
      <c r="B12" s="17"/>
      <c r="C12" s="38">
        <v>10</v>
      </c>
      <c r="D12" s="42">
        <v>82</v>
      </c>
      <c r="E12" s="46">
        <v>268</v>
      </c>
      <c r="F12" s="50">
        <v>302</v>
      </c>
      <c r="G12" s="11">
        <v>1</v>
      </c>
      <c r="H12" s="11">
        <v>2</v>
      </c>
      <c r="I12" s="11">
        <f t="shared" si="0"/>
        <v>665</v>
      </c>
      <c r="J12" s="6"/>
      <c r="M12" s="8"/>
    </row>
    <row r="13" spans="1:18" ht="15" customHeight="1" x14ac:dyDescent="0.25">
      <c r="A13" s="10" t="s">
        <v>17</v>
      </c>
      <c r="B13" s="17"/>
      <c r="C13" s="38">
        <v>21</v>
      </c>
      <c r="D13" s="42">
        <v>75</v>
      </c>
      <c r="E13" s="46">
        <v>239</v>
      </c>
      <c r="F13" s="50">
        <v>273</v>
      </c>
      <c r="G13" s="11">
        <v>0</v>
      </c>
      <c r="H13" s="11">
        <v>4</v>
      </c>
      <c r="I13" s="11">
        <f t="shared" si="0"/>
        <v>612</v>
      </c>
      <c r="J13" s="6"/>
      <c r="M13" s="8"/>
    </row>
    <row r="14" spans="1:18" ht="15" customHeight="1" x14ac:dyDescent="0.25">
      <c r="A14" s="10" t="s">
        <v>11</v>
      </c>
      <c r="B14" s="17"/>
      <c r="C14" s="38">
        <v>3</v>
      </c>
      <c r="D14" s="42">
        <v>15</v>
      </c>
      <c r="E14" s="46">
        <v>36</v>
      </c>
      <c r="F14" s="50">
        <v>30</v>
      </c>
      <c r="G14" s="11">
        <v>0</v>
      </c>
      <c r="H14" s="11">
        <v>1</v>
      </c>
      <c r="I14" s="11">
        <f t="shared" si="0"/>
        <v>85</v>
      </c>
      <c r="J14" s="6"/>
      <c r="M14" s="8"/>
    </row>
    <row r="15" spans="1:18" ht="15" customHeight="1" x14ac:dyDescent="0.25">
      <c r="A15" s="10" t="s">
        <v>18</v>
      </c>
      <c r="B15" s="17"/>
      <c r="C15" s="38">
        <v>6</v>
      </c>
      <c r="D15" s="42">
        <v>105</v>
      </c>
      <c r="E15" s="46">
        <v>456</v>
      </c>
      <c r="F15" s="50">
        <v>442</v>
      </c>
      <c r="G15" s="11">
        <v>0</v>
      </c>
      <c r="H15" s="11">
        <v>2</v>
      </c>
      <c r="I15" s="11">
        <f t="shared" si="0"/>
        <v>1011</v>
      </c>
      <c r="J15" s="6"/>
      <c r="M15" s="8"/>
    </row>
    <row r="16" spans="1:18" ht="15" customHeight="1" x14ac:dyDescent="0.25">
      <c r="A16" s="10" t="s">
        <v>19</v>
      </c>
      <c r="B16" s="17"/>
      <c r="C16" s="38">
        <v>84</v>
      </c>
      <c r="D16" s="42">
        <v>281</v>
      </c>
      <c r="E16" s="46">
        <v>1297</v>
      </c>
      <c r="F16" s="50">
        <v>1278</v>
      </c>
      <c r="G16" s="11">
        <v>2</v>
      </c>
      <c r="H16" s="11">
        <v>2</v>
      </c>
      <c r="I16" s="11">
        <f t="shared" si="0"/>
        <v>2944</v>
      </c>
      <c r="J16" s="6"/>
      <c r="M16" s="8"/>
    </row>
    <row r="17" spans="1:10" ht="15" x14ac:dyDescent="0.2">
      <c r="A17" s="10" t="s">
        <v>2</v>
      </c>
      <c r="B17" s="17"/>
      <c r="C17" s="38">
        <v>1</v>
      </c>
      <c r="D17" s="42">
        <v>0</v>
      </c>
      <c r="E17" s="46">
        <v>17</v>
      </c>
      <c r="F17" s="50">
        <v>21</v>
      </c>
      <c r="G17" s="11">
        <v>0</v>
      </c>
      <c r="H17" s="11">
        <v>0</v>
      </c>
      <c r="I17" s="11">
        <f t="shared" si="0"/>
        <v>39</v>
      </c>
      <c r="J17" s="9"/>
    </row>
    <row r="18" spans="1:10" ht="17.25" customHeight="1" x14ac:dyDescent="0.2">
      <c r="A18" s="14" t="s">
        <v>12</v>
      </c>
      <c r="B18" s="18"/>
      <c r="C18" s="38">
        <v>19</v>
      </c>
      <c r="D18" s="42">
        <v>85</v>
      </c>
      <c r="E18" s="46">
        <v>381</v>
      </c>
      <c r="F18" s="50">
        <v>356</v>
      </c>
      <c r="G18" s="11">
        <v>0</v>
      </c>
      <c r="H18" s="11">
        <v>0</v>
      </c>
      <c r="I18" s="11">
        <f t="shared" si="0"/>
        <v>841</v>
      </c>
    </row>
    <row r="19" spans="1:10" ht="32.450000000000003" customHeight="1" x14ac:dyDescent="0.2">
      <c r="A19" s="14" t="s">
        <v>13</v>
      </c>
      <c r="B19" s="18"/>
      <c r="C19" s="38">
        <v>2</v>
      </c>
      <c r="D19" s="42">
        <v>2</v>
      </c>
      <c r="E19" s="46">
        <v>5</v>
      </c>
      <c r="F19" s="50">
        <v>6</v>
      </c>
      <c r="G19" s="11">
        <v>0</v>
      </c>
      <c r="H19" s="11">
        <v>0</v>
      </c>
      <c r="I19" s="11">
        <f t="shared" si="0"/>
        <v>15</v>
      </c>
    </row>
    <row r="20" spans="1:10" ht="16.5" customHeight="1" x14ac:dyDescent="0.2">
      <c r="A20" s="32" t="s">
        <v>1</v>
      </c>
      <c r="B20" s="32"/>
      <c r="C20" s="34">
        <f t="shared" ref="C20:I20" si="1">SUM(C4:C19)</f>
        <v>201</v>
      </c>
      <c r="D20" s="39">
        <f t="shared" si="1"/>
        <v>1001</v>
      </c>
      <c r="E20" s="43">
        <f t="shared" si="1"/>
        <v>4063</v>
      </c>
      <c r="F20" s="47">
        <f t="shared" si="1"/>
        <v>3948</v>
      </c>
      <c r="G20" s="33">
        <f t="shared" si="1"/>
        <v>4</v>
      </c>
      <c r="H20" s="33">
        <f t="shared" si="1"/>
        <v>18</v>
      </c>
      <c r="I20" s="33">
        <f t="shared" si="1"/>
        <v>9235</v>
      </c>
      <c r="J20" s="5"/>
    </row>
  </sheetData>
  <mergeCells count="6">
    <mergeCell ref="A20:B20"/>
    <mergeCell ref="A18:B18"/>
    <mergeCell ref="A19:B19"/>
    <mergeCell ref="A1:I1"/>
    <mergeCell ref="A2:I2"/>
    <mergeCell ref="A3:B3"/>
  </mergeCells>
  <pageMargins left="0.7" right="0.7" top="0.75" bottom="0.75" header="0.3" footer="0.3"/>
  <pageSetup paperSize="5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89DB-9E85-4666-AFAE-D8548E1B5200}">
  <dimension ref="A1:J55"/>
  <sheetViews>
    <sheetView workbookViewId="0">
      <selection activeCell="L1" sqref="L1"/>
    </sheetView>
  </sheetViews>
  <sheetFormatPr defaultRowHeight="15" x14ac:dyDescent="0.25"/>
  <cols>
    <col min="1" max="1" width="9.140625" style="29"/>
    <col min="2" max="2" width="36.5703125" customWidth="1"/>
    <col min="7" max="10" width="12.7109375" customWidth="1"/>
  </cols>
  <sheetData>
    <row r="1" spans="1:10" ht="26.25" x14ac:dyDescent="0.25">
      <c r="A1" s="24" t="s">
        <v>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8.75" x14ac:dyDescent="0.25">
      <c r="A2" s="26" t="s">
        <v>30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1.5" customHeight="1" x14ac:dyDescent="0.25">
      <c r="A3" s="51" t="s">
        <v>0</v>
      </c>
      <c r="B3" s="52"/>
      <c r="C3" s="53" t="s">
        <v>5</v>
      </c>
      <c r="D3" s="54" t="s">
        <v>6</v>
      </c>
      <c r="E3" s="55" t="s">
        <v>7</v>
      </c>
      <c r="F3" s="56" t="s">
        <v>8</v>
      </c>
      <c r="G3" s="57" t="s">
        <v>27</v>
      </c>
      <c r="H3" s="57" t="s">
        <v>28</v>
      </c>
      <c r="I3" s="57" t="s">
        <v>29</v>
      </c>
      <c r="J3" s="57" t="s">
        <v>31</v>
      </c>
    </row>
    <row r="4" spans="1:10" x14ac:dyDescent="0.25">
      <c r="A4" s="27">
        <v>1</v>
      </c>
      <c r="B4" s="19"/>
      <c r="C4" s="36">
        <v>1</v>
      </c>
      <c r="D4" s="41">
        <v>13</v>
      </c>
      <c r="E4" s="45">
        <v>35</v>
      </c>
      <c r="F4" s="49">
        <v>52</v>
      </c>
      <c r="G4" s="20">
        <v>0</v>
      </c>
      <c r="H4" s="20">
        <v>1</v>
      </c>
      <c r="I4" s="20">
        <f>SUM(C4:H4)</f>
        <v>102</v>
      </c>
      <c r="J4" s="20">
        <v>478</v>
      </c>
    </row>
    <row r="5" spans="1:10" x14ac:dyDescent="0.25">
      <c r="A5" s="28">
        <v>2</v>
      </c>
      <c r="B5" s="12"/>
      <c r="C5" s="36">
        <v>3</v>
      </c>
      <c r="D5" s="41">
        <v>8</v>
      </c>
      <c r="E5" s="45">
        <v>53</v>
      </c>
      <c r="F5" s="49">
        <v>54</v>
      </c>
      <c r="G5" s="20">
        <v>0</v>
      </c>
      <c r="H5" s="20">
        <v>0</v>
      </c>
      <c r="I5" s="20">
        <f t="shared" ref="I5:I54" si="0">SUM(C5:H5)</f>
        <v>118</v>
      </c>
      <c r="J5" s="20">
        <v>456</v>
      </c>
    </row>
    <row r="6" spans="1:10" x14ac:dyDescent="0.25">
      <c r="A6" s="28">
        <v>3</v>
      </c>
      <c r="B6" s="12"/>
      <c r="C6" s="36">
        <v>0</v>
      </c>
      <c r="D6" s="41">
        <v>4</v>
      </c>
      <c r="E6" s="45">
        <v>41</v>
      </c>
      <c r="F6" s="49">
        <v>56</v>
      </c>
      <c r="G6" s="20">
        <v>0</v>
      </c>
      <c r="H6" s="20">
        <v>1</v>
      </c>
      <c r="I6" s="20">
        <f t="shared" si="0"/>
        <v>102</v>
      </c>
      <c r="J6" s="20">
        <v>479</v>
      </c>
    </row>
    <row r="7" spans="1:10" x14ac:dyDescent="0.25">
      <c r="A7" s="27">
        <v>4</v>
      </c>
      <c r="B7" s="12"/>
      <c r="C7" s="36">
        <v>2</v>
      </c>
      <c r="D7" s="41">
        <v>11</v>
      </c>
      <c r="E7" s="45">
        <v>49</v>
      </c>
      <c r="F7" s="49">
        <v>47</v>
      </c>
      <c r="G7" s="20">
        <v>0</v>
      </c>
      <c r="H7" s="20">
        <v>2</v>
      </c>
      <c r="I7" s="20">
        <f t="shared" si="0"/>
        <v>111</v>
      </c>
      <c r="J7" s="20">
        <v>559</v>
      </c>
    </row>
    <row r="8" spans="1:10" x14ac:dyDescent="0.25">
      <c r="A8" s="28">
        <v>5</v>
      </c>
      <c r="B8" s="12"/>
      <c r="C8" s="36">
        <v>2</v>
      </c>
      <c r="D8" s="41">
        <v>17</v>
      </c>
      <c r="E8" s="45">
        <v>30</v>
      </c>
      <c r="F8" s="49">
        <v>41</v>
      </c>
      <c r="G8" s="20">
        <v>0</v>
      </c>
      <c r="H8" s="20">
        <v>0</v>
      </c>
      <c r="I8" s="20">
        <f t="shared" si="0"/>
        <v>90</v>
      </c>
      <c r="J8" s="20">
        <v>404</v>
      </c>
    </row>
    <row r="9" spans="1:10" x14ac:dyDescent="0.25">
      <c r="A9" s="28">
        <v>6</v>
      </c>
      <c r="B9" s="12"/>
      <c r="C9" s="36">
        <v>0</v>
      </c>
      <c r="D9" s="41">
        <v>17</v>
      </c>
      <c r="E9" s="45">
        <v>54</v>
      </c>
      <c r="F9" s="49">
        <v>45</v>
      </c>
      <c r="G9" s="20">
        <v>0</v>
      </c>
      <c r="H9" s="20">
        <v>0</v>
      </c>
      <c r="I9" s="20">
        <f t="shared" si="0"/>
        <v>116</v>
      </c>
      <c r="J9" s="20">
        <v>479</v>
      </c>
    </row>
    <row r="10" spans="1:10" x14ac:dyDescent="0.25">
      <c r="A10" s="27">
        <v>7</v>
      </c>
      <c r="B10" s="12"/>
      <c r="C10" s="36">
        <v>4</v>
      </c>
      <c r="D10" s="41">
        <v>7</v>
      </c>
      <c r="E10" s="45">
        <v>19</v>
      </c>
      <c r="F10" s="49">
        <v>31</v>
      </c>
      <c r="G10" s="20">
        <v>0</v>
      </c>
      <c r="H10" s="20">
        <v>0</v>
      </c>
      <c r="I10" s="20">
        <f t="shared" si="0"/>
        <v>61</v>
      </c>
      <c r="J10" s="20">
        <v>143</v>
      </c>
    </row>
    <row r="11" spans="1:10" x14ac:dyDescent="0.25">
      <c r="A11" s="28">
        <v>8</v>
      </c>
      <c r="B11" s="12"/>
      <c r="C11" s="36">
        <v>4</v>
      </c>
      <c r="D11" s="41">
        <v>18</v>
      </c>
      <c r="E11" s="45">
        <v>94</v>
      </c>
      <c r="F11" s="49">
        <v>53</v>
      </c>
      <c r="G11" s="20">
        <v>0</v>
      </c>
      <c r="H11" s="20">
        <v>0</v>
      </c>
      <c r="I11" s="20">
        <f t="shared" si="0"/>
        <v>169</v>
      </c>
      <c r="J11" s="20">
        <v>517</v>
      </c>
    </row>
    <row r="12" spans="1:10" x14ac:dyDescent="0.25">
      <c r="A12" s="28">
        <v>9</v>
      </c>
      <c r="B12" s="12"/>
      <c r="C12" s="36">
        <v>2</v>
      </c>
      <c r="D12" s="41">
        <v>18</v>
      </c>
      <c r="E12" s="45">
        <v>97</v>
      </c>
      <c r="F12" s="49">
        <v>82</v>
      </c>
      <c r="G12" s="20">
        <v>0</v>
      </c>
      <c r="H12" s="20">
        <v>1</v>
      </c>
      <c r="I12" s="20">
        <f t="shared" si="0"/>
        <v>200</v>
      </c>
      <c r="J12" s="20">
        <v>472</v>
      </c>
    </row>
    <row r="13" spans="1:10" x14ac:dyDescent="0.25">
      <c r="A13" s="27">
        <v>10</v>
      </c>
      <c r="B13" s="12"/>
      <c r="C13" s="36">
        <v>4</v>
      </c>
      <c r="D13" s="41">
        <v>21</v>
      </c>
      <c r="E13" s="45">
        <v>85</v>
      </c>
      <c r="F13" s="49">
        <v>63</v>
      </c>
      <c r="G13" s="20">
        <v>0</v>
      </c>
      <c r="H13" s="20">
        <v>0</v>
      </c>
      <c r="I13" s="20">
        <f t="shared" si="0"/>
        <v>173</v>
      </c>
      <c r="J13" s="20">
        <v>475</v>
      </c>
    </row>
    <row r="14" spans="1:10" x14ac:dyDescent="0.25">
      <c r="A14" s="28">
        <v>11</v>
      </c>
      <c r="B14" s="12"/>
      <c r="C14" s="36">
        <v>1</v>
      </c>
      <c r="D14" s="41">
        <v>11</v>
      </c>
      <c r="E14" s="45">
        <v>40</v>
      </c>
      <c r="F14" s="49">
        <v>26</v>
      </c>
      <c r="G14" s="20">
        <v>0</v>
      </c>
      <c r="H14" s="20">
        <v>0</v>
      </c>
      <c r="I14" s="20">
        <f t="shared" si="0"/>
        <v>78</v>
      </c>
      <c r="J14" s="20">
        <v>461</v>
      </c>
    </row>
    <row r="15" spans="1:10" x14ac:dyDescent="0.25">
      <c r="A15" s="28">
        <v>12</v>
      </c>
      <c r="B15" s="12"/>
      <c r="C15" s="36">
        <v>0</v>
      </c>
      <c r="D15" s="41">
        <v>2</v>
      </c>
      <c r="E15" s="45">
        <v>4</v>
      </c>
      <c r="F15" s="49">
        <v>1</v>
      </c>
      <c r="G15" s="20">
        <v>0</v>
      </c>
      <c r="H15" s="20">
        <v>0</v>
      </c>
      <c r="I15" s="20">
        <f t="shared" si="0"/>
        <v>7</v>
      </c>
      <c r="J15" s="20">
        <v>78</v>
      </c>
    </row>
    <row r="16" spans="1:10" x14ac:dyDescent="0.25">
      <c r="A16" s="27">
        <v>13</v>
      </c>
      <c r="B16" s="12"/>
      <c r="C16" s="36">
        <v>3</v>
      </c>
      <c r="D16" s="41">
        <v>19</v>
      </c>
      <c r="E16" s="45">
        <v>64</v>
      </c>
      <c r="F16" s="49">
        <v>35</v>
      </c>
      <c r="G16" s="20">
        <v>0</v>
      </c>
      <c r="H16" s="20">
        <v>2</v>
      </c>
      <c r="I16" s="20">
        <f t="shared" si="0"/>
        <v>123</v>
      </c>
      <c r="J16" s="20">
        <v>311</v>
      </c>
    </row>
    <row r="17" spans="1:10" x14ac:dyDescent="0.25">
      <c r="A17" s="28">
        <v>14</v>
      </c>
      <c r="B17" s="12"/>
      <c r="C17" s="36">
        <v>2</v>
      </c>
      <c r="D17" s="41">
        <v>10</v>
      </c>
      <c r="E17" s="45">
        <v>34</v>
      </c>
      <c r="F17" s="49">
        <v>11</v>
      </c>
      <c r="G17" s="20">
        <v>0</v>
      </c>
      <c r="H17" s="20">
        <v>0</v>
      </c>
      <c r="I17" s="20">
        <f t="shared" si="0"/>
        <v>57</v>
      </c>
      <c r="J17" s="20">
        <v>311</v>
      </c>
    </row>
    <row r="18" spans="1:10" x14ac:dyDescent="0.25">
      <c r="A18" s="28">
        <v>15</v>
      </c>
      <c r="B18" s="12"/>
      <c r="C18" s="36">
        <v>6</v>
      </c>
      <c r="D18" s="41">
        <v>15</v>
      </c>
      <c r="E18" s="45">
        <v>78</v>
      </c>
      <c r="F18" s="49">
        <v>44</v>
      </c>
      <c r="G18" s="20">
        <v>0</v>
      </c>
      <c r="H18" s="20">
        <v>0</v>
      </c>
      <c r="I18" s="20">
        <f t="shared" si="0"/>
        <v>143</v>
      </c>
      <c r="J18" s="20">
        <v>421</v>
      </c>
    </row>
    <row r="19" spans="1:10" x14ac:dyDescent="0.25">
      <c r="A19" s="27">
        <v>16</v>
      </c>
      <c r="B19" s="12"/>
      <c r="C19" s="36">
        <v>1</v>
      </c>
      <c r="D19" s="41">
        <v>11</v>
      </c>
      <c r="E19" s="45">
        <v>66</v>
      </c>
      <c r="F19" s="49">
        <v>65</v>
      </c>
      <c r="G19" s="20">
        <v>0</v>
      </c>
      <c r="H19" s="20">
        <v>0</v>
      </c>
      <c r="I19" s="20">
        <f t="shared" si="0"/>
        <v>143</v>
      </c>
      <c r="J19" s="20">
        <v>457</v>
      </c>
    </row>
    <row r="20" spans="1:10" x14ac:dyDescent="0.25">
      <c r="A20" s="28">
        <v>17</v>
      </c>
      <c r="B20" s="12"/>
      <c r="C20" s="36">
        <v>2</v>
      </c>
      <c r="D20" s="41">
        <v>24</v>
      </c>
      <c r="E20" s="45">
        <v>69</v>
      </c>
      <c r="F20" s="49">
        <v>64</v>
      </c>
      <c r="G20" s="20">
        <v>0</v>
      </c>
      <c r="H20" s="20">
        <v>1</v>
      </c>
      <c r="I20" s="20">
        <f t="shared" si="0"/>
        <v>160</v>
      </c>
      <c r="J20" s="20">
        <v>460</v>
      </c>
    </row>
    <row r="21" spans="1:10" x14ac:dyDescent="0.25">
      <c r="A21" s="28">
        <v>18</v>
      </c>
      <c r="B21" s="12"/>
      <c r="C21" s="36">
        <v>2</v>
      </c>
      <c r="D21" s="41">
        <v>12</v>
      </c>
      <c r="E21" s="45">
        <v>94</v>
      </c>
      <c r="F21" s="49">
        <v>66</v>
      </c>
      <c r="G21" s="20">
        <v>1</v>
      </c>
      <c r="H21" s="20">
        <v>0</v>
      </c>
      <c r="I21" s="20">
        <f t="shared" si="0"/>
        <v>175</v>
      </c>
      <c r="J21" s="20">
        <v>466</v>
      </c>
    </row>
    <row r="22" spans="1:10" x14ac:dyDescent="0.25">
      <c r="A22" s="27">
        <v>19</v>
      </c>
      <c r="B22" s="12"/>
      <c r="C22" s="36">
        <v>3</v>
      </c>
      <c r="D22" s="41">
        <v>6</v>
      </c>
      <c r="E22" s="45">
        <v>28</v>
      </c>
      <c r="F22" s="49">
        <v>27</v>
      </c>
      <c r="G22" s="20">
        <v>0</v>
      </c>
      <c r="H22" s="20">
        <v>0</v>
      </c>
      <c r="I22" s="20">
        <f t="shared" si="0"/>
        <v>64</v>
      </c>
      <c r="J22" s="20">
        <v>365</v>
      </c>
    </row>
    <row r="23" spans="1:10" x14ac:dyDescent="0.25">
      <c r="A23" s="28">
        <v>20</v>
      </c>
      <c r="B23" s="12"/>
      <c r="C23" s="36">
        <v>0</v>
      </c>
      <c r="D23" s="41">
        <v>12</v>
      </c>
      <c r="E23" s="45">
        <v>39</v>
      </c>
      <c r="F23" s="49">
        <v>69</v>
      </c>
      <c r="G23" s="20">
        <v>0</v>
      </c>
      <c r="H23" s="20">
        <v>0</v>
      </c>
      <c r="I23" s="20">
        <f t="shared" si="0"/>
        <v>120</v>
      </c>
      <c r="J23" s="20">
        <v>479</v>
      </c>
    </row>
    <row r="24" spans="1:10" x14ac:dyDescent="0.25">
      <c r="A24" s="28">
        <v>21</v>
      </c>
      <c r="B24" s="12"/>
      <c r="C24" s="36">
        <v>5</v>
      </c>
      <c r="D24" s="41">
        <v>10</v>
      </c>
      <c r="E24" s="45">
        <v>37</v>
      </c>
      <c r="F24" s="49">
        <v>36</v>
      </c>
      <c r="G24" s="20">
        <v>0</v>
      </c>
      <c r="H24" s="20">
        <v>0</v>
      </c>
      <c r="I24" s="20">
        <f t="shared" si="0"/>
        <v>88</v>
      </c>
      <c r="J24" s="20">
        <v>465</v>
      </c>
    </row>
    <row r="25" spans="1:10" x14ac:dyDescent="0.25">
      <c r="A25" s="27">
        <v>22</v>
      </c>
      <c r="B25" s="12"/>
      <c r="C25" s="36">
        <v>2</v>
      </c>
      <c r="D25" s="41">
        <v>10</v>
      </c>
      <c r="E25" s="45">
        <v>21</v>
      </c>
      <c r="F25" s="49">
        <v>52</v>
      </c>
      <c r="G25" s="20">
        <v>0</v>
      </c>
      <c r="H25" s="20">
        <v>0</v>
      </c>
      <c r="I25" s="20">
        <f t="shared" si="0"/>
        <v>85</v>
      </c>
      <c r="J25" s="20">
        <v>426</v>
      </c>
    </row>
    <row r="26" spans="1:10" x14ac:dyDescent="0.25">
      <c r="A26" s="28">
        <v>23</v>
      </c>
      <c r="B26" s="12"/>
      <c r="C26" s="36">
        <v>0</v>
      </c>
      <c r="D26" s="41">
        <v>8</v>
      </c>
      <c r="E26" s="45">
        <v>29</v>
      </c>
      <c r="F26" s="49">
        <v>39</v>
      </c>
      <c r="G26" s="20">
        <v>0</v>
      </c>
      <c r="H26" s="20">
        <v>0</v>
      </c>
      <c r="I26" s="20">
        <f t="shared" si="0"/>
        <v>76</v>
      </c>
      <c r="J26" s="20">
        <v>381</v>
      </c>
    </row>
    <row r="27" spans="1:10" x14ac:dyDescent="0.25">
      <c r="A27" s="28">
        <v>24</v>
      </c>
      <c r="B27" s="12"/>
      <c r="C27" s="36">
        <v>0</v>
      </c>
      <c r="D27" s="41">
        <v>0</v>
      </c>
      <c r="E27" s="45">
        <v>3</v>
      </c>
      <c r="F27" s="49">
        <v>2</v>
      </c>
      <c r="G27" s="20">
        <v>0</v>
      </c>
      <c r="H27" s="20">
        <v>0</v>
      </c>
      <c r="I27" s="20">
        <f t="shared" si="0"/>
        <v>5</v>
      </c>
      <c r="J27" s="20">
        <v>27</v>
      </c>
    </row>
    <row r="28" spans="1:10" x14ac:dyDescent="0.25">
      <c r="A28" s="27">
        <v>25</v>
      </c>
      <c r="B28" s="12"/>
      <c r="C28" s="36">
        <v>0</v>
      </c>
      <c r="D28" s="41">
        <v>5</v>
      </c>
      <c r="E28" s="45">
        <v>6</v>
      </c>
      <c r="F28" s="49">
        <v>17</v>
      </c>
      <c r="G28" s="20">
        <v>0</v>
      </c>
      <c r="H28" s="20">
        <v>0</v>
      </c>
      <c r="I28" s="20">
        <f t="shared" si="0"/>
        <v>28</v>
      </c>
      <c r="J28" s="20">
        <v>162</v>
      </c>
    </row>
    <row r="29" spans="1:10" x14ac:dyDescent="0.25">
      <c r="A29" s="28">
        <v>26</v>
      </c>
      <c r="B29" s="12"/>
      <c r="C29" s="36">
        <v>0</v>
      </c>
      <c r="D29" s="41">
        <v>2</v>
      </c>
      <c r="E29" s="45">
        <v>29</v>
      </c>
      <c r="F29" s="49">
        <v>11</v>
      </c>
      <c r="G29" s="20">
        <v>0</v>
      </c>
      <c r="H29" s="20">
        <v>0</v>
      </c>
      <c r="I29" s="20">
        <f t="shared" si="0"/>
        <v>42</v>
      </c>
      <c r="J29" s="20">
        <v>270</v>
      </c>
    </row>
    <row r="30" spans="1:10" x14ac:dyDescent="0.25">
      <c r="A30" s="28">
        <v>27</v>
      </c>
      <c r="B30" s="12"/>
      <c r="C30" s="36">
        <v>0</v>
      </c>
      <c r="D30" s="41">
        <v>13</v>
      </c>
      <c r="E30" s="45">
        <v>49</v>
      </c>
      <c r="F30" s="49">
        <v>54</v>
      </c>
      <c r="G30" s="20">
        <v>0</v>
      </c>
      <c r="H30" s="20">
        <v>0</v>
      </c>
      <c r="I30" s="20">
        <f t="shared" si="0"/>
        <v>116</v>
      </c>
      <c r="J30" s="20">
        <v>537</v>
      </c>
    </row>
    <row r="31" spans="1:10" x14ac:dyDescent="0.25">
      <c r="A31" s="27">
        <v>28</v>
      </c>
      <c r="B31" s="12"/>
      <c r="C31" s="36">
        <v>4</v>
      </c>
      <c r="D31" s="41">
        <v>36</v>
      </c>
      <c r="E31" s="45">
        <v>51</v>
      </c>
      <c r="F31" s="49">
        <v>61</v>
      </c>
      <c r="G31" s="20">
        <v>0</v>
      </c>
      <c r="H31" s="20">
        <v>0</v>
      </c>
      <c r="I31" s="20">
        <f t="shared" si="0"/>
        <v>152</v>
      </c>
      <c r="J31" s="20">
        <v>518</v>
      </c>
    </row>
    <row r="32" spans="1:10" x14ac:dyDescent="0.25">
      <c r="A32" s="28">
        <v>29</v>
      </c>
      <c r="B32" s="12"/>
      <c r="C32" s="36">
        <v>1</v>
      </c>
      <c r="D32" s="41">
        <v>12</v>
      </c>
      <c r="E32" s="45">
        <v>34</v>
      </c>
      <c r="F32" s="49">
        <v>46</v>
      </c>
      <c r="G32" s="20">
        <v>0</v>
      </c>
      <c r="H32" s="20">
        <v>0</v>
      </c>
      <c r="I32" s="20">
        <f t="shared" si="0"/>
        <v>93</v>
      </c>
      <c r="J32" s="20">
        <v>484</v>
      </c>
    </row>
    <row r="33" spans="1:10" x14ac:dyDescent="0.25">
      <c r="A33" s="28">
        <v>30</v>
      </c>
      <c r="B33" s="12"/>
      <c r="C33" s="36">
        <v>0</v>
      </c>
      <c r="D33" s="41">
        <v>2</v>
      </c>
      <c r="E33" s="45">
        <v>13</v>
      </c>
      <c r="F33" s="49">
        <v>6</v>
      </c>
      <c r="G33" s="20">
        <v>0</v>
      </c>
      <c r="H33" s="20">
        <v>0</v>
      </c>
      <c r="I33" s="20">
        <f t="shared" si="0"/>
        <v>21</v>
      </c>
      <c r="J33" s="20">
        <v>165</v>
      </c>
    </row>
    <row r="34" spans="1:10" x14ac:dyDescent="0.25">
      <c r="A34" s="27">
        <v>31</v>
      </c>
      <c r="B34" s="12"/>
      <c r="C34" s="36">
        <v>4</v>
      </c>
      <c r="D34" s="41">
        <v>7</v>
      </c>
      <c r="E34" s="45">
        <v>40</v>
      </c>
      <c r="F34" s="49">
        <v>65</v>
      </c>
      <c r="G34" s="20">
        <v>1</v>
      </c>
      <c r="H34" s="20">
        <v>1</v>
      </c>
      <c r="I34" s="20">
        <f t="shared" si="0"/>
        <v>118</v>
      </c>
      <c r="J34" s="20">
        <v>516</v>
      </c>
    </row>
    <row r="35" spans="1:10" x14ac:dyDescent="0.25">
      <c r="A35" s="28">
        <v>32</v>
      </c>
      <c r="B35" s="12"/>
      <c r="C35" s="36">
        <v>1</v>
      </c>
      <c r="D35" s="41">
        <v>14</v>
      </c>
      <c r="E35" s="45">
        <v>48</v>
      </c>
      <c r="F35" s="49">
        <v>52</v>
      </c>
      <c r="G35" s="20">
        <v>0</v>
      </c>
      <c r="H35" s="20">
        <v>0</v>
      </c>
      <c r="I35" s="20">
        <f t="shared" si="0"/>
        <v>115</v>
      </c>
      <c r="J35" s="20">
        <v>546</v>
      </c>
    </row>
    <row r="36" spans="1:10" x14ac:dyDescent="0.25">
      <c r="A36" s="28">
        <v>33</v>
      </c>
      <c r="B36" s="12"/>
      <c r="C36" s="36">
        <v>0</v>
      </c>
      <c r="D36" s="41">
        <v>4</v>
      </c>
      <c r="E36" s="45">
        <v>24</v>
      </c>
      <c r="F36" s="49">
        <v>4</v>
      </c>
      <c r="G36" s="20">
        <v>0</v>
      </c>
      <c r="H36" s="20">
        <v>2</v>
      </c>
      <c r="I36" s="20">
        <f t="shared" si="0"/>
        <v>34</v>
      </c>
      <c r="J36" s="20">
        <v>153</v>
      </c>
    </row>
    <row r="37" spans="1:10" x14ac:dyDescent="0.25">
      <c r="A37" s="27">
        <v>34</v>
      </c>
      <c r="B37" s="12"/>
      <c r="C37" s="36">
        <v>1</v>
      </c>
      <c r="D37" s="41">
        <v>4</v>
      </c>
      <c r="E37" s="45">
        <v>5</v>
      </c>
      <c r="F37" s="49">
        <v>5</v>
      </c>
      <c r="G37" s="20">
        <v>0</v>
      </c>
      <c r="H37" s="20">
        <v>0</v>
      </c>
      <c r="I37" s="20">
        <f t="shared" si="0"/>
        <v>15</v>
      </c>
      <c r="J37" s="20">
        <v>109</v>
      </c>
    </row>
    <row r="38" spans="1:10" x14ac:dyDescent="0.25">
      <c r="A38" s="28">
        <v>35</v>
      </c>
      <c r="B38" s="12"/>
      <c r="C38" s="36">
        <v>4</v>
      </c>
      <c r="D38" s="41">
        <v>10</v>
      </c>
      <c r="E38" s="45">
        <v>51</v>
      </c>
      <c r="F38" s="49">
        <v>78</v>
      </c>
      <c r="G38" s="20">
        <v>0</v>
      </c>
      <c r="H38" s="20">
        <v>0</v>
      </c>
      <c r="I38" s="20">
        <f t="shared" si="0"/>
        <v>143</v>
      </c>
      <c r="J38" s="20">
        <v>554</v>
      </c>
    </row>
    <row r="39" spans="1:10" x14ac:dyDescent="0.25">
      <c r="A39" s="28">
        <v>36</v>
      </c>
      <c r="B39" s="12"/>
      <c r="C39" s="36">
        <v>5</v>
      </c>
      <c r="D39" s="41">
        <v>14</v>
      </c>
      <c r="E39" s="45">
        <v>62</v>
      </c>
      <c r="F39" s="49">
        <v>83</v>
      </c>
      <c r="G39" s="20">
        <v>0</v>
      </c>
      <c r="H39" s="20">
        <v>2</v>
      </c>
      <c r="I39" s="20">
        <f t="shared" si="0"/>
        <v>166</v>
      </c>
      <c r="J39" s="20">
        <v>598</v>
      </c>
    </row>
    <row r="40" spans="1:10" x14ac:dyDescent="0.25">
      <c r="A40" s="27">
        <v>37</v>
      </c>
      <c r="B40" s="12"/>
      <c r="C40" s="36">
        <v>2</v>
      </c>
      <c r="D40" s="41">
        <v>16</v>
      </c>
      <c r="E40" s="45">
        <v>63</v>
      </c>
      <c r="F40" s="49">
        <v>78</v>
      </c>
      <c r="G40" s="20">
        <v>0</v>
      </c>
      <c r="H40" s="20">
        <v>1</v>
      </c>
      <c r="I40" s="20">
        <f t="shared" si="0"/>
        <v>160</v>
      </c>
      <c r="J40" s="20">
        <v>480</v>
      </c>
    </row>
    <row r="41" spans="1:10" x14ac:dyDescent="0.25">
      <c r="A41" s="28">
        <v>38</v>
      </c>
      <c r="B41" s="12"/>
      <c r="C41" s="36">
        <v>0</v>
      </c>
      <c r="D41" s="41">
        <v>5</v>
      </c>
      <c r="E41" s="45">
        <v>12</v>
      </c>
      <c r="F41" s="49">
        <v>10</v>
      </c>
      <c r="G41" s="20">
        <v>0</v>
      </c>
      <c r="H41" s="20">
        <v>0</v>
      </c>
      <c r="I41" s="20">
        <f t="shared" si="0"/>
        <v>27</v>
      </c>
      <c r="J41" s="20">
        <v>89</v>
      </c>
    </row>
    <row r="42" spans="1:10" x14ac:dyDescent="0.25">
      <c r="A42" s="28">
        <v>39</v>
      </c>
      <c r="B42" s="12"/>
      <c r="C42" s="36">
        <v>3</v>
      </c>
      <c r="D42" s="41">
        <v>17</v>
      </c>
      <c r="E42" s="45">
        <v>77</v>
      </c>
      <c r="F42" s="49">
        <v>36</v>
      </c>
      <c r="G42" s="20">
        <v>0</v>
      </c>
      <c r="H42" s="20">
        <v>0</v>
      </c>
      <c r="I42" s="20">
        <f t="shared" si="0"/>
        <v>133</v>
      </c>
      <c r="J42" s="20">
        <v>482</v>
      </c>
    </row>
    <row r="43" spans="1:10" x14ac:dyDescent="0.25">
      <c r="A43" s="27">
        <v>40</v>
      </c>
      <c r="B43" s="12"/>
      <c r="C43" s="36">
        <v>2</v>
      </c>
      <c r="D43" s="41">
        <v>18</v>
      </c>
      <c r="E43" s="45">
        <v>23</v>
      </c>
      <c r="F43" s="49">
        <v>32</v>
      </c>
      <c r="G43" s="20">
        <v>0</v>
      </c>
      <c r="H43" s="20">
        <v>0</v>
      </c>
      <c r="I43" s="20">
        <f t="shared" si="0"/>
        <v>75</v>
      </c>
      <c r="J43" s="20">
        <v>382</v>
      </c>
    </row>
    <row r="44" spans="1:10" x14ac:dyDescent="0.25">
      <c r="A44" s="28">
        <v>41</v>
      </c>
      <c r="B44" s="21"/>
      <c r="C44" s="36">
        <v>5</v>
      </c>
      <c r="D44" s="41">
        <v>18</v>
      </c>
      <c r="E44" s="45">
        <v>38</v>
      </c>
      <c r="F44" s="49">
        <v>49</v>
      </c>
      <c r="G44" s="20">
        <v>0</v>
      </c>
      <c r="H44" s="20">
        <v>0</v>
      </c>
      <c r="I44" s="20">
        <f t="shared" si="0"/>
        <v>110</v>
      </c>
      <c r="J44" s="20">
        <v>367</v>
      </c>
    </row>
    <row r="45" spans="1:10" x14ac:dyDescent="0.25">
      <c r="A45" s="28">
        <v>42</v>
      </c>
      <c r="B45" s="22"/>
      <c r="C45" s="37">
        <v>2</v>
      </c>
      <c r="D45" s="41">
        <v>13</v>
      </c>
      <c r="E45" s="45">
        <v>45</v>
      </c>
      <c r="F45" s="49">
        <v>27</v>
      </c>
      <c r="G45" s="20">
        <v>0</v>
      </c>
      <c r="H45" s="20">
        <v>0</v>
      </c>
      <c r="I45" s="20">
        <f t="shared" si="0"/>
        <v>87</v>
      </c>
      <c r="J45" s="20">
        <v>433</v>
      </c>
    </row>
    <row r="46" spans="1:10" x14ac:dyDescent="0.25">
      <c r="A46" s="27">
        <v>43</v>
      </c>
      <c r="B46" s="22"/>
      <c r="C46" s="37">
        <v>2</v>
      </c>
      <c r="D46" s="41">
        <v>8</v>
      </c>
      <c r="E46" s="45">
        <v>23</v>
      </c>
      <c r="F46" s="49">
        <v>14</v>
      </c>
      <c r="G46" s="20">
        <v>0</v>
      </c>
      <c r="H46" s="20">
        <v>0</v>
      </c>
      <c r="I46" s="20">
        <f t="shared" si="0"/>
        <v>47</v>
      </c>
      <c r="J46" s="20">
        <v>250</v>
      </c>
    </row>
    <row r="47" spans="1:10" x14ac:dyDescent="0.25">
      <c r="A47" s="28">
        <v>44</v>
      </c>
      <c r="B47" s="22"/>
      <c r="C47" s="37">
        <v>1</v>
      </c>
      <c r="D47" s="41">
        <v>13</v>
      </c>
      <c r="E47" s="45">
        <v>32</v>
      </c>
      <c r="F47" s="49">
        <v>34</v>
      </c>
      <c r="G47" s="20">
        <v>0</v>
      </c>
      <c r="H47" s="20">
        <v>0</v>
      </c>
      <c r="I47" s="20">
        <f t="shared" si="0"/>
        <v>80</v>
      </c>
      <c r="J47" s="20">
        <v>220</v>
      </c>
    </row>
    <row r="48" spans="1:10" x14ac:dyDescent="0.25">
      <c r="A48" s="28">
        <v>45</v>
      </c>
      <c r="B48" s="22"/>
      <c r="C48" s="37">
        <v>3</v>
      </c>
      <c r="D48" s="41">
        <v>13</v>
      </c>
      <c r="E48" s="45">
        <v>19</v>
      </c>
      <c r="F48" s="49">
        <v>22</v>
      </c>
      <c r="G48" s="20">
        <v>0</v>
      </c>
      <c r="H48" s="20">
        <v>0</v>
      </c>
      <c r="I48" s="20">
        <f t="shared" si="0"/>
        <v>57</v>
      </c>
      <c r="J48" s="20">
        <v>226</v>
      </c>
    </row>
    <row r="49" spans="1:10" x14ac:dyDescent="0.25">
      <c r="A49" s="27">
        <v>46</v>
      </c>
      <c r="B49" s="22"/>
      <c r="C49" s="37">
        <v>0</v>
      </c>
      <c r="D49" s="41">
        <v>0</v>
      </c>
      <c r="E49" s="45">
        <v>0</v>
      </c>
      <c r="F49" s="49">
        <v>0</v>
      </c>
      <c r="G49" s="20">
        <v>0</v>
      </c>
      <c r="H49" s="20">
        <v>0</v>
      </c>
      <c r="I49" s="20">
        <f t="shared" si="0"/>
        <v>0</v>
      </c>
      <c r="J49" s="20">
        <v>0</v>
      </c>
    </row>
    <row r="50" spans="1:10" x14ac:dyDescent="0.25">
      <c r="A50" s="15" t="s">
        <v>20</v>
      </c>
      <c r="B50" s="16"/>
      <c r="C50" s="36">
        <v>6</v>
      </c>
      <c r="D50" s="41">
        <v>105</v>
      </c>
      <c r="E50" s="45">
        <v>456</v>
      </c>
      <c r="F50" s="49">
        <v>442</v>
      </c>
      <c r="G50" s="20">
        <v>0</v>
      </c>
      <c r="H50" s="20">
        <v>2</v>
      </c>
      <c r="I50" s="20">
        <f t="shared" si="0"/>
        <v>1011</v>
      </c>
      <c r="J50" s="20">
        <v>0</v>
      </c>
    </row>
    <row r="51" spans="1:10" x14ac:dyDescent="0.25">
      <c r="A51" s="15" t="s">
        <v>21</v>
      </c>
      <c r="B51" s="16"/>
      <c r="C51" s="36">
        <v>84</v>
      </c>
      <c r="D51" s="41">
        <v>281</v>
      </c>
      <c r="E51" s="45">
        <v>1297</v>
      </c>
      <c r="F51" s="49">
        <v>1278</v>
      </c>
      <c r="G51" s="20">
        <v>2</v>
      </c>
      <c r="H51" s="20">
        <v>2</v>
      </c>
      <c r="I51" s="20">
        <f t="shared" si="0"/>
        <v>2944</v>
      </c>
      <c r="J51" s="20">
        <v>0</v>
      </c>
    </row>
    <row r="52" spans="1:10" x14ac:dyDescent="0.25">
      <c r="A52" s="13" t="s">
        <v>2</v>
      </c>
      <c r="B52" s="23"/>
      <c r="C52" s="38">
        <v>1</v>
      </c>
      <c r="D52" s="42">
        <v>0</v>
      </c>
      <c r="E52" s="46">
        <v>17</v>
      </c>
      <c r="F52" s="50">
        <v>21</v>
      </c>
      <c r="G52" s="20">
        <v>0</v>
      </c>
      <c r="H52" s="20">
        <v>0</v>
      </c>
      <c r="I52" s="20">
        <f t="shared" si="0"/>
        <v>39</v>
      </c>
      <c r="J52" s="20">
        <v>0</v>
      </c>
    </row>
    <row r="53" spans="1:10" ht="30" customHeight="1" x14ac:dyDescent="0.25">
      <c r="A53" s="14" t="s">
        <v>12</v>
      </c>
      <c r="B53" s="18"/>
      <c r="C53" s="36">
        <v>19</v>
      </c>
      <c r="D53" s="41">
        <v>85</v>
      </c>
      <c r="E53" s="45">
        <v>381</v>
      </c>
      <c r="F53" s="49">
        <v>356</v>
      </c>
      <c r="G53" s="20">
        <v>0</v>
      </c>
      <c r="H53" s="20">
        <v>0</v>
      </c>
      <c r="I53" s="20">
        <f t="shared" si="0"/>
        <v>841</v>
      </c>
      <c r="J53" s="20">
        <v>0</v>
      </c>
    </row>
    <row r="54" spans="1:10" ht="30" customHeight="1" x14ac:dyDescent="0.25">
      <c r="A54" s="14" t="s">
        <v>13</v>
      </c>
      <c r="B54" s="18"/>
      <c r="C54" s="36">
        <v>2</v>
      </c>
      <c r="D54" s="41">
        <v>2</v>
      </c>
      <c r="E54" s="45">
        <v>5</v>
      </c>
      <c r="F54" s="49">
        <v>6</v>
      </c>
      <c r="G54" s="20">
        <v>0</v>
      </c>
      <c r="H54" s="20">
        <v>0</v>
      </c>
      <c r="I54" s="20">
        <f t="shared" si="0"/>
        <v>15</v>
      </c>
      <c r="J54" s="20">
        <v>0</v>
      </c>
    </row>
    <row r="55" spans="1:10" x14ac:dyDescent="0.25">
      <c r="A55" s="30" t="s">
        <v>1</v>
      </c>
      <c r="B55" s="30"/>
      <c r="C55" s="35">
        <f t="shared" ref="C55:J55" si="1">SUM(C4:C54)</f>
        <v>201</v>
      </c>
      <c r="D55" s="40">
        <f t="shared" si="1"/>
        <v>1001</v>
      </c>
      <c r="E55" s="44">
        <f t="shared" si="1"/>
        <v>4063</v>
      </c>
      <c r="F55" s="48">
        <f t="shared" si="1"/>
        <v>3948</v>
      </c>
      <c r="G55" s="31">
        <f t="shared" si="1"/>
        <v>4</v>
      </c>
      <c r="H55" s="31">
        <f t="shared" si="1"/>
        <v>18</v>
      </c>
      <c r="I55" s="31">
        <f t="shared" si="1"/>
        <v>9235</v>
      </c>
      <c r="J55" s="31">
        <f t="shared" si="1"/>
        <v>17111</v>
      </c>
    </row>
  </sheetData>
  <mergeCells count="8">
    <mergeCell ref="A2:J2"/>
    <mergeCell ref="A50:B50"/>
    <mergeCell ref="A51:B51"/>
    <mergeCell ref="A53:B53"/>
    <mergeCell ref="A54:B54"/>
    <mergeCell ref="A55:B55"/>
    <mergeCell ref="A3:B3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2023-10-13T02:14:30Z</cp:lastPrinted>
  <dcterms:created xsi:type="dcterms:W3CDTF">2022-12-01T22:35:39Z</dcterms:created>
  <dcterms:modified xsi:type="dcterms:W3CDTF">2024-03-22T20:53:20Z</dcterms:modified>
</cp:coreProperties>
</file>